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externalReferences>
    <externalReference r:id="rId2"/>
  </externalReferences>
  <definedNames>
    <definedName name="_xlnm._FilterDatabase" localSheetId="0" hidden="1">Лист1!$A$26:$H$26</definedName>
  </definedNames>
  <calcPr calcId="152511"/>
</workbook>
</file>

<file path=xl/calcChain.xml><?xml version="1.0" encoding="utf-8"?>
<calcChain xmlns="http://schemas.openxmlformats.org/spreadsheetml/2006/main">
  <c r="D32" i="1" l="1"/>
  <c r="E32" i="1"/>
  <c r="D33" i="1"/>
  <c r="E33" i="1"/>
  <c r="D34" i="1"/>
  <c r="E34" i="1"/>
  <c r="D35" i="1"/>
  <c r="E35" i="1"/>
  <c r="D36" i="1"/>
  <c r="E36" i="1"/>
  <c r="D37" i="1"/>
  <c r="E37" i="1"/>
  <c r="D38" i="1"/>
  <c r="E38" i="1"/>
  <c r="D39" i="1"/>
  <c r="E39" i="1"/>
  <c r="D40" i="1"/>
  <c r="E40" i="1"/>
  <c r="D41" i="1"/>
  <c r="E41" i="1"/>
  <c r="D42" i="1"/>
  <c r="E42" i="1"/>
  <c r="D43" i="1"/>
  <c r="E43" i="1"/>
  <c r="D44" i="1"/>
  <c r="E44" i="1"/>
  <c r="D45" i="1"/>
  <c r="E45" i="1"/>
  <c r="D46" i="1"/>
  <c r="E46" i="1"/>
  <c r="D47" i="1"/>
  <c r="E47" i="1"/>
  <c r="D48" i="1"/>
  <c r="E48" i="1"/>
  <c r="D49" i="1"/>
  <c r="E49" i="1"/>
  <c r="D50" i="1"/>
  <c r="E50" i="1"/>
  <c r="D51" i="1"/>
  <c r="E51" i="1"/>
  <c r="D52" i="1"/>
  <c r="E52" i="1"/>
  <c r="D53" i="1"/>
  <c r="E53" i="1"/>
  <c r="D54" i="1"/>
  <c r="E54" i="1"/>
  <c r="D55" i="1"/>
  <c r="E55" i="1"/>
  <c r="D56" i="1"/>
  <c r="E56" i="1"/>
  <c r="D57" i="1"/>
  <c r="E57" i="1"/>
  <c r="D58" i="1"/>
  <c r="E58" i="1"/>
  <c r="D59" i="1"/>
  <c r="E59" i="1"/>
  <c r="D60" i="1"/>
  <c r="E60" i="1"/>
  <c r="D61" i="1"/>
  <c r="E61" i="1"/>
  <c r="D62" i="1"/>
  <c r="E62" i="1"/>
  <c r="D63" i="1"/>
  <c r="E63" i="1"/>
  <c r="D64" i="1"/>
  <c r="E64" i="1"/>
  <c r="D65" i="1"/>
  <c r="E65" i="1"/>
  <c r="D66" i="1"/>
  <c r="E66" i="1"/>
  <c r="D67" i="1"/>
  <c r="E67" i="1"/>
  <c r="D68" i="1"/>
  <c r="E68" i="1"/>
  <c r="D69" i="1"/>
  <c r="E69" i="1"/>
  <c r="D70" i="1"/>
  <c r="E70" i="1"/>
  <c r="D71" i="1"/>
  <c r="E71" i="1"/>
  <c r="D72" i="1"/>
  <c r="E72" i="1"/>
  <c r="D73" i="1"/>
  <c r="E73" i="1"/>
  <c r="D74" i="1"/>
  <c r="E74" i="1"/>
  <c r="D75" i="1"/>
  <c r="E75" i="1"/>
  <c r="D76" i="1"/>
  <c r="E76" i="1"/>
  <c r="D77" i="1"/>
  <c r="E77" i="1"/>
  <c r="D78" i="1"/>
  <c r="E78" i="1"/>
  <c r="D79" i="1"/>
  <c r="E79" i="1"/>
  <c r="D80" i="1"/>
  <c r="E80" i="1"/>
  <c r="D81" i="1"/>
  <c r="E81" i="1"/>
  <c r="D82" i="1"/>
  <c r="E82" i="1"/>
  <c r="D83" i="1"/>
  <c r="E83" i="1"/>
  <c r="D84" i="1"/>
  <c r="E84" i="1"/>
  <c r="D85" i="1"/>
  <c r="E85" i="1"/>
  <c r="D86" i="1"/>
  <c r="E86" i="1"/>
  <c r="D87" i="1"/>
  <c r="E87" i="1"/>
  <c r="D88" i="1"/>
  <c r="E88" i="1"/>
  <c r="D89" i="1"/>
  <c r="E89" i="1"/>
  <c r="D90" i="1"/>
  <c r="E90" i="1"/>
  <c r="D91" i="1"/>
  <c r="E91" i="1"/>
  <c r="E92" i="1"/>
  <c r="F92" i="1" s="1"/>
  <c r="F90" i="1" l="1"/>
  <c r="F87" i="1"/>
  <c r="F79" i="1"/>
  <c r="F75" i="1"/>
  <c r="F69" i="1"/>
  <c r="F65" i="1"/>
  <c r="F61" i="1"/>
  <c r="F57" i="1"/>
  <c r="F53" i="1"/>
  <c r="F49" i="1"/>
  <c r="F45" i="1"/>
  <c r="F41" i="1"/>
  <c r="F37" i="1"/>
  <c r="F33" i="1"/>
  <c r="F83" i="1"/>
  <c r="F71" i="1"/>
  <c r="F54" i="1"/>
  <c r="F86" i="1"/>
  <c r="F82" i="1"/>
  <c r="F78" i="1"/>
  <c r="F74" i="1"/>
  <c r="F68" i="1"/>
  <c r="F64" i="1"/>
  <c r="F60" i="1"/>
  <c r="F56" i="1"/>
  <c r="F52" i="1"/>
  <c r="F48" i="1"/>
  <c r="F44" i="1"/>
  <c r="F40" i="1"/>
  <c r="F36" i="1"/>
  <c r="F32" i="1"/>
  <c r="F80" i="1"/>
  <c r="F46" i="1"/>
  <c r="F88" i="1"/>
  <c r="F72" i="1"/>
  <c r="F70" i="1"/>
  <c r="F62" i="1"/>
  <c r="F38" i="1"/>
  <c r="F89" i="1"/>
  <c r="F85" i="1"/>
  <c r="F81" i="1"/>
  <c r="F77" i="1"/>
  <c r="F73" i="1"/>
  <c r="F67" i="1"/>
  <c r="F63" i="1"/>
  <c r="F59" i="1"/>
  <c r="F55" i="1"/>
  <c r="F51" i="1"/>
  <c r="F47" i="1"/>
  <c r="F43" i="1"/>
  <c r="F39" i="1"/>
  <c r="F35" i="1"/>
  <c r="F76" i="1"/>
  <c r="F91" i="1"/>
  <c r="F84" i="1"/>
  <c r="F66" i="1"/>
  <c r="F58" i="1"/>
  <c r="F50" i="1"/>
  <c r="F42" i="1"/>
  <c r="F34" i="1"/>
  <c r="F27" i="1"/>
  <c r="F28" i="1"/>
  <c r="F29" i="1"/>
  <c r="F30" i="1"/>
  <c r="F31" i="1"/>
  <c r="F93" i="1" l="1"/>
</calcChain>
</file>

<file path=xl/sharedStrings.xml><?xml version="1.0" encoding="utf-8"?>
<sst xmlns="http://schemas.openxmlformats.org/spreadsheetml/2006/main" count="159" uniqueCount="101">
  <si>
    <t>Утверждаю:</t>
  </si>
  <si>
    <t>Директор</t>
  </si>
  <si>
    <t xml:space="preserve">Коммунального государственного предприятия на праве хозяйственного ведения </t>
  </si>
  <si>
    <t>«Павлодарская областная больница им. Г. Султанова»</t>
  </si>
  <si>
    <t>Управления Здравоохранения</t>
  </si>
  <si>
    <t>Павлодарской области, акимата Павлодарской области</t>
  </si>
  <si>
    <t>___________________ Мусабеков А.Т.</t>
  </si>
  <si>
    <t>№</t>
  </si>
  <si>
    <t>Кол-во</t>
  </si>
  <si>
    <t xml:space="preserve">Приложение 1 </t>
  </si>
  <si>
    <t xml:space="preserve">         2) Наименование закупаемых фармацевтических услуг, международных непатентованных наименований закупаемых лекарственных средств и (или) медицинских изделий, торговых наименований - в случае индивидуальной непереносимости пациента, об объеме закупа, месте поставок, суммах, выделенных для закупа по каждому лоту:</t>
  </si>
  <si>
    <t xml:space="preserve">          Согласно Правил организации и проведения закупа лекарственных средств, медицинских изделий и специализированных лечебных продуктов в рамках гарантированного объема бесплатной  медицинской помощи и (или) в системе обязательного социального медицинского страхования, фармацевтических услуг и признании утратившими силу некоторых решений Правительства Республики Казахстан  от 4 июня 2021 года №375</t>
  </si>
  <si>
    <t>Наименование лотов</t>
  </si>
  <si>
    <t>Ед. изм.</t>
  </si>
  <si>
    <t>Сумма, тенге</t>
  </si>
  <si>
    <t xml:space="preserve">         4) Порядок и источник передачи тендерной документации: к тендеру допускаются все потенциальные поставщики, отвечающие квалификационным требованиям, указанным в тендерной документации. Пакет тендерной документации можно получить по адресу 140010, Павлодарская область, город Павлодар, улица Щедрина 63, 3 этаж, отдел государственных закупок, или на сайте Управления Здравоохранения Павлодарской области: http://depzdrav.gov.kz, а также по электронной почте: ob_pv@mail.ru;</t>
  </si>
  <si>
    <t>цена за ед</t>
  </si>
  <si>
    <r>
      <t xml:space="preserve">                        к </t>
    </r>
    <r>
      <rPr>
        <b/>
        <u/>
        <sz val="12"/>
        <color rgb="FF333399"/>
        <rFont val="Times New Roman"/>
        <family val="1"/>
        <charset val="204"/>
      </rPr>
      <t>приказу</t>
    </r>
    <r>
      <rPr>
        <b/>
        <sz val="12"/>
        <color rgb="FF333399"/>
        <rFont val="Times New Roman"/>
        <family val="1"/>
        <charset val="204"/>
      </rPr>
      <t xml:space="preserve"> </t>
    </r>
    <r>
      <rPr>
        <b/>
        <sz val="12"/>
        <color rgb="FF000000"/>
        <rFont val="Times New Roman"/>
        <family val="1"/>
        <charset val="204"/>
      </rPr>
      <t xml:space="preserve">Министра здравоохранения </t>
    </r>
  </si>
  <si>
    <t xml:space="preserve">          Республики Казахстан от 12 ноября 2021 года</t>
  </si>
  <si>
    <t xml:space="preserve">                  № ҚР ДСМ-113</t>
  </si>
  <si>
    <t xml:space="preserve">           3) Сроки и условия поставки: согласно заявкам в течение пяти рабочих дней  и (или) графика поставок заключенных договоров. Предоставить товар в распоряжение покупателя по адресу: 140010, Павлодарская область, город Павлодар, улица Щедрина, 63, склад заказчика;</t>
  </si>
  <si>
    <t xml:space="preserve">Шовный хирургический материал 1(5)   - 75см.с колющей иглой HR 45 стерильный </t>
  </si>
  <si>
    <t>шт</t>
  </si>
  <si>
    <t xml:space="preserve">Бумага(Термобумага) к электрокардиографу </t>
  </si>
  <si>
    <t>Бумага на ЭКГ аппарат  (ДЖЕНИРАЛ электрик)</t>
  </si>
  <si>
    <t>Инфузионная магистраль</t>
  </si>
  <si>
    <t>Полоска электрохимическая однократного применения ПКГ 03 к глюкометру имеющегося у заказчика Сателлит Экспресс</t>
  </si>
  <si>
    <t>штук</t>
  </si>
  <si>
    <t>рулон</t>
  </si>
  <si>
    <t>упаковка</t>
  </si>
  <si>
    <t>Холестерин ЛПНП,реагент для определения (CHOLESTEROL LDL ) кол-во опред-740т</t>
  </si>
  <si>
    <t>Холестерин ЛПВП,реагент для определения (CHOLESTEROL HDL ) кол-во опред-740т</t>
  </si>
  <si>
    <t>Ферритин, реагент для определения(FERRITIN) кол-во опред-800т</t>
  </si>
  <si>
    <t>С-реактивный белок (латекс) реагент для определения (CRP-LATEX) кол-во опред-920т</t>
  </si>
  <si>
    <t>Ревматоидный фактор (РФ) (латекс), реагент для определения (RF-LATEX) кол-во опред-1000 т</t>
  </si>
  <si>
    <t>Альфа-амилаза,реагент для определения (a-AMYLASE) кол-во опред-1600т</t>
  </si>
  <si>
    <t>Аланинаминотрансфераза ,реагент для определения (ALT) кол-во опред-3920т</t>
  </si>
  <si>
    <t>Аспартатаминотрансфераза,реагент для определения (AST) кол-во опред-3920 т</t>
  </si>
  <si>
    <t>Общий билирубин, реагент для определения(TOTAL BILIRUBIN) кол-во опред-2360т</t>
  </si>
  <si>
    <t>Прямой билирубин, реагент для определения(DIRECT BILIRUBIN) кол-во опред-920т</t>
  </si>
  <si>
    <t>Креатинин,реагент для определения (CREATININE) кол-во опред-3960т</t>
  </si>
  <si>
    <t>Мочевина,реагент для определения( UREA/UREA NITROGEN) кол-во опред-2480т</t>
  </si>
  <si>
    <t>Лактатдегидрогиназа ,реагент для определения</t>
  </si>
  <si>
    <t>Железо ,реагент для определения</t>
  </si>
  <si>
    <t>Глюкоза,реагент для определения</t>
  </si>
  <si>
    <t xml:space="preserve">Общий белок, реагент для определения (TOTAL PROTEIN). </t>
  </si>
  <si>
    <t>Альбумин, реагент для определения (ALBUMIN)</t>
  </si>
  <si>
    <t>Мочевая кислота, реагент для определения (URIC ACID)</t>
  </si>
  <si>
    <t>Гамма - Глутамилтрансфераза (ГГТ), реагент для определения (GGT)</t>
  </si>
  <si>
    <t>Щелочная фосфотаза, реагент для определения (ALP). Внесение профиля реагента в ПО анализатора сертифтцированным специалистом поставщика, каллибровка, адаптация и проведение контролей на анализаторе.</t>
  </si>
  <si>
    <t>Холестерин, реагент для определения (CHOLESTEROL) Внесение профиля реагента в ПО анализатора сертифтцированным специалистом поставщика, каллибровка, адаптация и проведение контролей на анализаторе</t>
  </si>
  <si>
    <t>Триглицериды, реагент для определения (TRIGLYCERIDE). Внесение профиля реагента в ПО анализатора сертифтцированным специалистом поставщика, каллибровка, адаптация и проведение контролей на анализаторе.</t>
  </si>
  <si>
    <t>Анти -стрептолизин О, реагент для определения (ASO). Внесение профиля реагента в ПО анализатора сертифтцированным специалистом поставщика, каллибровка, адаптация и проведение контролей на анализаторе.</t>
  </si>
  <si>
    <t>Трансферрин, реагент для определения (TRANSFERRIN). Внесение профиля реагента в ПО анализатора сертифтцированным специалистом поставщика, каллибровка, адаптация и проведение контролей на анализаторе</t>
  </si>
  <si>
    <t>Системный калибратор</t>
  </si>
  <si>
    <t>Контрольная сыворотка 1(CONTROL SERUM 1)</t>
  </si>
  <si>
    <t>Контрольная сыворотка 2(CONTROL SERUM 2)</t>
  </si>
  <si>
    <t>ITA ,КОНТРОЛЬНАЯ СЫВОРОТКА УРОВЕНЬ 1( ITA CONTROL SERUM LEVEL 1 )</t>
  </si>
  <si>
    <t>ITA ,КОНТРОЛЬНАЯ СЫВОРОТКА УРОВЕНЬ 2 (ITA CONTROL SERUM LEVEL 2)</t>
  </si>
  <si>
    <t>ITA ,КОНТРОЛЬНАЯ СЫВОРОТКА УРОВЕНЬ 3 (ITA CONTROL SERUM LEVEL3 )</t>
  </si>
  <si>
    <t>Холестерин ЛПВП/ЛПНП, контроль (HDL/LDL - CHOLESTEROL CONTROL SERUM)</t>
  </si>
  <si>
    <t>С -реактивный белок (латекс), нормальная чувствительность, калибраторы (CRP LATEX CALIBRATOR NORMAL (N) SET).</t>
  </si>
  <si>
    <t>Холестерин ЛПВП, калибратор (HDLCHOLESTEROL CALIBRATOR)</t>
  </si>
  <si>
    <t>Холестерин ЛПНП, калибратор (LDLCHOLESTEROL CALIBRATOR).</t>
  </si>
  <si>
    <t>Ревматоидный фактор (РФ) (латекс), калибратор (RF LATEX CALIBRATOR).</t>
  </si>
  <si>
    <t>Очищающий раствор (CLEANING SOLUTION)</t>
  </si>
  <si>
    <t>Промывочный раствор (WASH SOLUTION).</t>
  </si>
  <si>
    <t>Мультикалибратор белков сыворотки 1 (SERUM PROTEIN MULTICALIBRATOR 1)</t>
  </si>
  <si>
    <t>Таблетированная соль, универсальная</t>
  </si>
  <si>
    <t>реагент А калибровачный</t>
  </si>
  <si>
    <t>реагент В стандартный</t>
  </si>
  <si>
    <t xml:space="preserve">реагент активации электродов </t>
  </si>
  <si>
    <t xml:space="preserve">реагент депротеинизации электродов </t>
  </si>
  <si>
    <t>Контрольный  материал для Газов крови /материал для контроля газов кови .уровень1</t>
  </si>
  <si>
    <t xml:space="preserve">Экспресс-тест для опред.Гепатита C №30 </t>
  </si>
  <si>
    <t xml:space="preserve">Экспресс тест для качественного и дифференцированного  определения антител IgG и IgM к вирусу Гепатита А №25 </t>
  </si>
  <si>
    <t xml:space="preserve">Экспресс-тест для опред.Гепатита В №30 </t>
  </si>
  <si>
    <t xml:space="preserve">Тест набор для определения тропонина   25 шт/уп </t>
  </si>
  <si>
    <t xml:space="preserve">Тест набор для определения Ди-димер 25 шт/уп </t>
  </si>
  <si>
    <t xml:space="preserve">Тест набор для определения прокальцитонина  25 шт/уп </t>
  </si>
  <si>
    <t xml:space="preserve">Тест набор для определения Ферритин  25 шт/уп </t>
  </si>
  <si>
    <t xml:space="preserve">Тест набор для определения высокочувствительного С-реактивного белка  25 шт/уп </t>
  </si>
  <si>
    <t>Тест набор для определения гликированного гемоглобина (HbA1c)</t>
  </si>
  <si>
    <t>Контроль с Tnt уровень 1/2/3</t>
  </si>
  <si>
    <t>Контроль РСТ уровень 1/2/3</t>
  </si>
  <si>
    <t>Контроль D-Dimer уровень 1/2/3</t>
  </si>
  <si>
    <t>Контроль CRB уровень 1/2/3</t>
  </si>
  <si>
    <t>Контроль HbAIc уровень 1/2/3</t>
  </si>
  <si>
    <t>Прокальцитонин   Procalcitonin PCT Test</t>
  </si>
  <si>
    <t>РФМК — тест флаконный вариант</t>
  </si>
  <si>
    <t>уп</t>
  </si>
  <si>
    <t>наб</t>
  </si>
  <si>
    <t>фл</t>
  </si>
  <si>
    <t>УП</t>
  </si>
  <si>
    <t>ИТОГО</t>
  </si>
  <si>
    <t xml:space="preserve">         1) КГП на ПХВ «Павлодарская областная больница имени Г.Султанова» г.Павлодар, ул.Щедрина 63, объявляет о проведении закупа товара способом тендера.</t>
  </si>
  <si>
    <t>Д-Димер D-Dimer Test.</t>
  </si>
  <si>
    <t xml:space="preserve">       Приказ №193 от 28.02.2022 года</t>
  </si>
  <si>
    <t xml:space="preserve">         5) Место представления (приема) документов и окончательный срок подачи тендерных заявок; тендерные заявки принимаются в срок до 09.00 ч 15 марта 2022 года, по адресу город Павлодар, улица Щедрина, 63, 3 этаж, приемная;</t>
  </si>
  <si>
    <t xml:space="preserve">         6) Дата, время и место вскрытия конвертов с тендерными заявками: конверты с тендерными заявками будут вскрываться в 11.00 ч.15 марта 2022г по адресу: 140010 Павлодарская область, город Павлодар, улица Щедрина 63, 3 этаж, конференц зал, КГП на ПХВ «Павлодарская областная больница им.Г.Султанова» управления здравоохранения Павлодарской области.</t>
  </si>
  <si>
    <t>Объявление о проведении закупа товара  способом тендера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</si>
</sst>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hh:mm:ss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b/>
      <u/>
      <sz val="12"/>
      <color rgb="FF333399"/>
      <name val="Times New Roman"/>
      <family val="1"/>
      <charset val="204"/>
    </font>
    <font>
      <b/>
      <sz val="12"/>
      <color rgb="FF333399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name val="Arial"/>
      <family val="2"/>
    </font>
    <font>
      <sz val="11"/>
      <name val="Times New Roman"/>
      <family val="1"/>
      <charset val="204"/>
    </font>
    <font>
      <sz val="11"/>
      <color rgb="FF1C1C1C"/>
      <name val="Times New Roman"/>
      <family val="1"/>
      <charset val="204"/>
    </font>
    <font>
      <sz val="11"/>
      <color theme="2" tint="-0.89999084444715716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theme="2" tint="-0.899990844447157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A"/>
      </left>
      <right/>
      <top/>
      <bottom style="thin">
        <color rgb="FF00000A"/>
      </bottom>
      <diagonal/>
    </border>
    <border>
      <left style="thin">
        <color rgb="FF00000A"/>
      </left>
      <right/>
      <top style="thin">
        <color rgb="FF00000A"/>
      </top>
      <bottom style="thin">
        <color rgb="FF00000A"/>
      </bottom>
      <diagonal/>
    </border>
    <border>
      <left style="thin">
        <color rgb="FF00000A"/>
      </left>
      <right/>
      <top style="thin">
        <color rgb="FF00000A"/>
      </top>
      <bottom/>
      <diagonal/>
    </border>
    <border>
      <left style="thin">
        <color rgb="FF00000A"/>
      </left>
      <right style="thin">
        <color rgb="FF00000A"/>
      </right>
      <top style="thin">
        <color rgb="FF00000A"/>
      </top>
      <bottom/>
      <diagonal/>
    </border>
    <border>
      <left style="thin">
        <color rgb="FF00000A"/>
      </left>
      <right style="thin">
        <color rgb="FF00000A"/>
      </right>
      <top/>
      <bottom style="thin">
        <color rgb="FF00000A"/>
      </bottom>
      <diagonal/>
    </border>
    <border>
      <left style="thin">
        <color rgb="FF000001"/>
      </left>
      <right style="thin">
        <color rgb="FF000001"/>
      </right>
      <top style="thin">
        <color rgb="FF000001"/>
      </top>
      <bottom style="thin">
        <color rgb="FF000001"/>
      </bottom>
      <diagonal/>
    </border>
    <border>
      <left style="thin">
        <color rgb="FF000001"/>
      </left>
      <right style="thin">
        <color rgb="FF000001"/>
      </right>
      <top style="thin">
        <color rgb="FF000001"/>
      </top>
      <bottom/>
      <diagonal/>
    </border>
  </borders>
  <cellStyleXfs count="3">
    <xf numFmtId="0" fontId="0" fillId="0" borderId="0"/>
    <xf numFmtId="0" fontId="11" fillId="0" borderId="0"/>
    <xf numFmtId="0" fontId="1" fillId="0" borderId="0"/>
  </cellStyleXfs>
  <cellXfs count="46">
    <xf numFmtId="0" fontId="0" fillId="0" borderId="0" xfId="0"/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justify" vertical="center"/>
    </xf>
    <xf numFmtId="0" fontId="0" fillId="0" borderId="0" xfId="0" applyBorder="1"/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2" fillId="0" borderId="0" xfId="0" applyFont="1" applyAlignment="1">
      <alignment horizontal="justify" vertical="top"/>
    </xf>
    <xf numFmtId="0" fontId="2" fillId="0" borderId="0" xfId="0" applyFont="1" applyAlignment="1">
      <alignment vertical="top" wrapText="1"/>
    </xf>
    <xf numFmtId="0" fontId="5" fillId="0" borderId="0" xfId="0" applyFont="1" applyAlignment="1">
      <alignment horizontal="right" vertical="center"/>
    </xf>
    <xf numFmtId="0" fontId="6" fillId="0" borderId="0" xfId="0" applyFont="1"/>
    <xf numFmtId="0" fontId="7" fillId="0" borderId="0" xfId="0" applyFont="1" applyAlignment="1">
      <alignment horizontal="right"/>
    </xf>
    <xf numFmtId="0" fontId="7" fillId="0" borderId="0" xfId="0" applyFont="1" applyAlignment="1"/>
    <xf numFmtId="0" fontId="6" fillId="0" borderId="0" xfId="0" applyFont="1" applyAlignment="1"/>
    <xf numFmtId="0" fontId="7" fillId="0" borderId="0" xfId="0" applyFont="1"/>
    <xf numFmtId="0" fontId="10" fillId="0" borderId="1" xfId="0" applyFont="1" applyBorder="1" applyAlignment="1">
      <alignment horizontal="right"/>
    </xf>
    <xf numFmtId="0" fontId="5" fillId="0" borderId="0" xfId="0" applyFont="1" applyFill="1" applyAlignment="1"/>
    <xf numFmtId="0" fontId="6" fillId="0" borderId="0" xfId="0" applyFont="1" applyFill="1"/>
    <xf numFmtId="0" fontId="3" fillId="0" borderId="0" xfId="0" applyFont="1" applyAlignment="1">
      <alignment horizontal="center"/>
    </xf>
    <xf numFmtId="0" fontId="10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/>
    </xf>
    <xf numFmtId="0" fontId="10" fillId="0" borderId="1" xfId="0" applyFont="1" applyFill="1" applyBorder="1" applyAlignment="1">
      <alignment horizontal="left" vertical="top" wrapText="1"/>
    </xf>
    <xf numFmtId="0" fontId="12" fillId="0" borderId="1" xfId="0" applyFont="1" applyBorder="1" applyAlignment="1">
      <alignment horizontal="left" vertical="top" wrapText="1"/>
    </xf>
    <xf numFmtId="0" fontId="12" fillId="0" borderId="1" xfId="0" applyFont="1" applyFill="1" applyBorder="1" applyAlignment="1">
      <alignment horizontal="left" vertical="top" wrapText="1"/>
    </xf>
    <xf numFmtId="0" fontId="10" fillId="0" borderId="1" xfId="1" applyNumberFormat="1" applyFont="1" applyFill="1" applyBorder="1" applyAlignment="1">
      <alignment horizontal="left" vertical="top" wrapText="1"/>
    </xf>
    <xf numFmtId="0" fontId="10" fillId="0" borderId="1" xfId="0" applyFont="1" applyBorder="1" applyAlignment="1">
      <alignment horizontal="center" vertical="top" wrapText="1"/>
    </xf>
    <xf numFmtId="0" fontId="14" fillId="0" borderId="1" xfId="0" applyFont="1" applyFill="1" applyBorder="1" applyAlignment="1">
      <alignment horizontal="left" vertical="top" wrapText="1"/>
    </xf>
    <xf numFmtId="0" fontId="10" fillId="0" borderId="2" xfId="0" applyFont="1" applyBorder="1" applyAlignment="1">
      <alignment horizontal="right"/>
    </xf>
    <xf numFmtId="0" fontId="12" fillId="0" borderId="1" xfId="0" applyFont="1" applyBorder="1" applyAlignment="1">
      <alignment horizontal="left" vertical="top"/>
    </xf>
    <xf numFmtId="0" fontId="15" fillId="0" borderId="1" xfId="0" applyFont="1" applyBorder="1" applyAlignment="1">
      <alignment horizontal="left" vertical="top" wrapText="1"/>
    </xf>
    <xf numFmtId="164" fontId="13" fillId="0" borderId="1" xfId="0" applyNumberFormat="1" applyFont="1" applyFill="1" applyBorder="1" applyAlignment="1">
      <alignment vertical="top" wrapText="1"/>
    </xf>
    <xf numFmtId="0" fontId="10" fillId="3" borderId="3" xfId="0" applyFont="1" applyFill="1" applyBorder="1" applyAlignment="1">
      <alignment horizontal="left" vertical="top" wrapText="1"/>
    </xf>
    <xf numFmtId="0" fontId="10" fillId="3" borderId="1" xfId="0" applyFont="1" applyFill="1" applyBorder="1" applyAlignment="1">
      <alignment horizontal="left" vertical="top" wrapText="1"/>
    </xf>
    <xf numFmtId="0" fontId="15" fillId="3" borderId="4" xfId="0" applyFont="1" applyFill="1" applyBorder="1" applyAlignment="1">
      <alignment horizontal="left" vertical="top" wrapText="1"/>
    </xf>
    <xf numFmtId="0" fontId="10" fillId="3" borderId="4" xfId="0" applyFont="1" applyFill="1" applyBorder="1" applyAlignment="1">
      <alignment horizontal="left" vertical="top" wrapText="1"/>
    </xf>
    <xf numFmtId="0" fontId="15" fillId="3" borderId="6" xfId="0" applyFont="1" applyFill="1" applyBorder="1" applyAlignment="1">
      <alignment horizontal="left" vertical="top" wrapText="1"/>
    </xf>
    <xf numFmtId="0" fontId="15" fillId="3" borderId="7" xfId="0" applyFont="1" applyFill="1" applyBorder="1" applyAlignment="1">
      <alignment horizontal="left" vertical="top" wrapText="1"/>
    </xf>
    <xf numFmtId="0" fontId="15" fillId="3" borderId="1" xfId="0" applyFont="1" applyFill="1" applyBorder="1" applyAlignment="1">
      <alignment horizontal="left" vertical="top" wrapText="1"/>
    </xf>
    <xf numFmtId="0" fontId="10" fillId="3" borderId="5" xfId="0" applyFont="1" applyFill="1" applyBorder="1" applyAlignment="1">
      <alignment horizontal="left" vertical="top" wrapText="1"/>
    </xf>
    <xf numFmtId="0" fontId="15" fillId="0" borderId="8" xfId="0" applyFont="1" applyBorder="1" applyAlignment="1">
      <alignment horizontal="left" vertical="top" wrapText="1"/>
    </xf>
    <xf numFmtId="0" fontId="15" fillId="0" borderId="9" xfId="0" applyFont="1" applyBorder="1" applyAlignment="1">
      <alignment horizontal="left" vertical="top" wrapText="1"/>
    </xf>
    <xf numFmtId="0" fontId="15" fillId="2" borderId="1" xfId="0" applyFont="1" applyFill="1" applyBorder="1" applyAlignment="1">
      <alignment horizontal="left" vertical="top" wrapText="1"/>
    </xf>
    <xf numFmtId="0" fontId="12" fillId="2" borderId="1" xfId="0" applyFont="1" applyFill="1" applyBorder="1" applyAlignment="1">
      <alignment horizontal="left" vertical="top" wrapText="1"/>
    </xf>
    <xf numFmtId="0" fontId="10" fillId="0" borderId="1" xfId="0" applyNumberFormat="1" applyFont="1" applyBorder="1" applyAlignment="1">
      <alignment horizontal="left"/>
    </xf>
    <xf numFmtId="0" fontId="5" fillId="0" borderId="1" xfId="0" applyNumberFormat="1" applyFont="1" applyBorder="1" applyAlignment="1">
      <alignment horizontal="center"/>
    </xf>
    <xf numFmtId="0" fontId="16" fillId="0" borderId="1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vertical="top" wrapText="1"/>
    </xf>
  </cellXfs>
  <cellStyles count="3">
    <cellStyle name="Обычный" xfId="0" builtinId="0"/>
    <cellStyle name="Обычный 2" xfId="2"/>
    <cellStyle name="Обычный_Лист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1\Desktop\&#1076;&#1083;&#1103;%20&#1040;&#1075;&#1072;&#1090;&#1099;%20&#1042;&#1083;&#1072;&#1076;&#1080;&#1084;&#1080;&#1088;&#1086;&#1074;&#1085;&#109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активы2022"/>
    </sheetNames>
    <sheetDataSet>
      <sheetData sheetId="0">
        <row r="9">
          <cell r="I9">
            <v>5</v>
          </cell>
        </row>
        <row r="57">
          <cell r="I57">
            <v>2</v>
          </cell>
          <cell r="J57">
            <v>496543</v>
          </cell>
        </row>
        <row r="58">
          <cell r="I58">
            <v>2</v>
          </cell>
          <cell r="J58">
            <v>165482</v>
          </cell>
        </row>
        <row r="59">
          <cell r="I59">
            <v>10</v>
          </cell>
          <cell r="J59">
            <v>281200</v>
          </cell>
        </row>
        <row r="60">
          <cell r="I60">
            <v>10</v>
          </cell>
          <cell r="J60">
            <v>217713</v>
          </cell>
        </row>
        <row r="61">
          <cell r="I61">
            <v>3</v>
          </cell>
          <cell r="J61">
            <v>340146</v>
          </cell>
        </row>
        <row r="62">
          <cell r="I62">
            <v>8</v>
          </cell>
          <cell r="J62">
            <v>138329</v>
          </cell>
        </row>
        <row r="63">
          <cell r="I63">
            <v>7</v>
          </cell>
          <cell r="J63">
            <v>113349</v>
          </cell>
        </row>
        <row r="64">
          <cell r="I64">
            <v>7</v>
          </cell>
          <cell r="J64">
            <v>113349</v>
          </cell>
        </row>
        <row r="65">
          <cell r="I65">
            <v>7</v>
          </cell>
          <cell r="J65">
            <v>98637</v>
          </cell>
        </row>
        <row r="66">
          <cell r="I66">
            <v>4</v>
          </cell>
          <cell r="J66">
            <v>58945</v>
          </cell>
        </row>
        <row r="67">
          <cell r="I67">
            <v>7</v>
          </cell>
          <cell r="J67">
            <v>56773</v>
          </cell>
        </row>
        <row r="68">
          <cell r="I68">
            <v>7</v>
          </cell>
          <cell r="J68">
            <v>92911</v>
          </cell>
        </row>
        <row r="69">
          <cell r="I69">
            <v>2</v>
          </cell>
          <cell r="J69">
            <v>124802</v>
          </cell>
        </row>
        <row r="70">
          <cell r="I70">
            <v>1</v>
          </cell>
          <cell r="J70">
            <v>199644</v>
          </cell>
        </row>
        <row r="71">
          <cell r="I71">
            <v>7</v>
          </cell>
          <cell r="J71">
            <v>91726</v>
          </cell>
        </row>
        <row r="72">
          <cell r="I72">
            <v>10</v>
          </cell>
          <cell r="J72">
            <v>64672</v>
          </cell>
        </row>
        <row r="73">
          <cell r="I73">
            <v>1</v>
          </cell>
          <cell r="J73">
            <v>53219</v>
          </cell>
        </row>
        <row r="74">
          <cell r="I74">
            <v>2</v>
          </cell>
          <cell r="J74">
            <v>160940</v>
          </cell>
        </row>
        <row r="75">
          <cell r="I75">
            <v>1</v>
          </cell>
          <cell r="J75">
            <v>43839</v>
          </cell>
        </row>
        <row r="76">
          <cell r="I76">
            <v>5</v>
          </cell>
          <cell r="J76">
            <v>122433</v>
          </cell>
        </row>
        <row r="77">
          <cell r="I77">
            <v>10</v>
          </cell>
          <cell r="J77">
            <v>151856</v>
          </cell>
        </row>
        <row r="78">
          <cell r="I78">
            <v>5</v>
          </cell>
          <cell r="J78">
            <v>96268</v>
          </cell>
        </row>
        <row r="79">
          <cell r="I79">
            <v>3</v>
          </cell>
          <cell r="J79">
            <v>494371</v>
          </cell>
        </row>
        <row r="80">
          <cell r="I80">
            <v>1</v>
          </cell>
          <cell r="J80">
            <v>278830</v>
          </cell>
        </row>
        <row r="81">
          <cell r="I81">
            <v>1</v>
          </cell>
          <cell r="J81">
            <v>209261</v>
          </cell>
        </row>
        <row r="82">
          <cell r="I82">
            <v>1</v>
          </cell>
          <cell r="J82">
            <v>192733</v>
          </cell>
        </row>
        <row r="83">
          <cell r="I83">
            <v>1</v>
          </cell>
          <cell r="J83">
            <v>192733</v>
          </cell>
        </row>
        <row r="84">
          <cell r="I84">
            <v>1</v>
          </cell>
          <cell r="J84">
            <v>154719</v>
          </cell>
        </row>
        <row r="85">
          <cell r="I85">
            <v>1</v>
          </cell>
          <cell r="J85">
            <v>154719</v>
          </cell>
        </row>
        <row r="86">
          <cell r="I86">
            <v>1</v>
          </cell>
          <cell r="J86">
            <v>154719</v>
          </cell>
        </row>
        <row r="87">
          <cell r="I87">
            <v>1</v>
          </cell>
          <cell r="J87">
            <v>85802</v>
          </cell>
        </row>
        <row r="88">
          <cell r="I88">
            <v>1</v>
          </cell>
          <cell r="J88">
            <v>183254</v>
          </cell>
        </row>
        <row r="89">
          <cell r="I89">
            <v>1</v>
          </cell>
          <cell r="J89">
            <v>80865</v>
          </cell>
        </row>
        <row r="90">
          <cell r="I90">
            <v>1</v>
          </cell>
          <cell r="J90">
            <v>107326</v>
          </cell>
        </row>
        <row r="91">
          <cell r="I91">
            <v>1</v>
          </cell>
          <cell r="J91">
            <v>121347</v>
          </cell>
        </row>
        <row r="92">
          <cell r="I92">
            <v>1</v>
          </cell>
          <cell r="J92">
            <v>70912</v>
          </cell>
        </row>
        <row r="93">
          <cell r="I93">
            <v>2</v>
          </cell>
          <cell r="J93">
            <v>149289</v>
          </cell>
        </row>
        <row r="94">
          <cell r="I94">
            <v>2</v>
          </cell>
          <cell r="J94">
            <v>216627</v>
          </cell>
        </row>
        <row r="95">
          <cell r="I95">
            <v>2</v>
          </cell>
          <cell r="J95">
            <v>30800</v>
          </cell>
        </row>
        <row r="110">
          <cell r="I110">
            <v>84</v>
          </cell>
          <cell r="J110">
            <v>45500</v>
          </cell>
        </row>
        <row r="111">
          <cell r="I111">
            <v>30</v>
          </cell>
          <cell r="J111">
            <v>41800</v>
          </cell>
        </row>
        <row r="112">
          <cell r="I112">
            <v>22</v>
          </cell>
          <cell r="J112">
            <v>23300</v>
          </cell>
        </row>
        <row r="113">
          <cell r="I113">
            <v>14</v>
          </cell>
          <cell r="J113">
            <v>23300</v>
          </cell>
        </row>
        <row r="114">
          <cell r="I114">
            <v>1</v>
          </cell>
          <cell r="J114">
            <v>25000</v>
          </cell>
        </row>
        <row r="115">
          <cell r="I115">
            <v>3</v>
          </cell>
          <cell r="J115">
            <v>31500</v>
          </cell>
        </row>
        <row r="116">
          <cell r="I116">
            <v>3</v>
          </cell>
          <cell r="J116">
            <v>91700</v>
          </cell>
        </row>
        <row r="117">
          <cell r="I117">
            <v>3</v>
          </cell>
          <cell r="J117">
            <v>15200</v>
          </cell>
        </row>
        <row r="118">
          <cell r="I118">
            <v>5</v>
          </cell>
          <cell r="J118">
            <v>55000</v>
          </cell>
        </row>
        <row r="119">
          <cell r="I119">
            <v>340</v>
          </cell>
          <cell r="J119">
            <v>57000</v>
          </cell>
        </row>
        <row r="120">
          <cell r="I120">
            <v>340</v>
          </cell>
          <cell r="J120">
            <v>61000</v>
          </cell>
        </row>
        <row r="121">
          <cell r="I121">
            <v>1</v>
          </cell>
          <cell r="J121">
            <v>59000</v>
          </cell>
        </row>
        <row r="122">
          <cell r="I122">
            <v>1</v>
          </cell>
          <cell r="J122">
            <v>40000</v>
          </cell>
        </row>
        <row r="123">
          <cell r="I123">
            <v>2</v>
          </cell>
          <cell r="J123">
            <v>37000</v>
          </cell>
        </row>
        <row r="124">
          <cell r="I124">
            <v>1</v>
          </cell>
          <cell r="J124">
            <v>37000</v>
          </cell>
        </row>
        <row r="125">
          <cell r="I125">
            <v>1</v>
          </cell>
          <cell r="J125">
            <v>49000</v>
          </cell>
        </row>
        <row r="126">
          <cell r="I126">
            <v>1</v>
          </cell>
          <cell r="J126">
            <v>35000</v>
          </cell>
        </row>
        <row r="127">
          <cell r="I127">
            <v>1</v>
          </cell>
          <cell r="J127">
            <v>49000</v>
          </cell>
        </row>
        <row r="128">
          <cell r="I128">
            <v>1</v>
          </cell>
          <cell r="J128">
            <v>35000</v>
          </cell>
        </row>
        <row r="138">
          <cell r="I138">
            <v>20</v>
          </cell>
          <cell r="J138">
            <v>52500</v>
          </cell>
        </row>
        <row r="139">
          <cell r="I139">
            <v>10</v>
          </cell>
          <cell r="J139">
            <v>49000</v>
          </cell>
        </row>
        <row r="140">
          <cell r="J140">
            <v>10800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97"/>
  <sheetViews>
    <sheetView tabSelected="1" topLeftCell="A37" workbookViewId="0">
      <selection activeCell="F25" sqref="F25"/>
    </sheetView>
  </sheetViews>
  <sheetFormatPr defaultRowHeight="15" x14ac:dyDescent="0.25"/>
  <cols>
    <col min="1" max="1" width="4.140625" customWidth="1"/>
    <col min="2" max="2" width="115.7109375" customWidth="1"/>
    <col min="3" max="3" width="12.28515625" customWidth="1"/>
    <col min="4" max="4" width="8.42578125" customWidth="1"/>
    <col min="5" max="5" width="10.85546875" customWidth="1"/>
    <col min="6" max="6" width="18.28515625" customWidth="1"/>
    <col min="8" max="8" width="27.7109375" customWidth="1"/>
  </cols>
  <sheetData>
    <row r="2" spans="2:8" x14ac:dyDescent="0.25">
      <c r="H2" s="8" t="s">
        <v>0</v>
      </c>
    </row>
    <row r="3" spans="2:8" x14ac:dyDescent="0.25">
      <c r="H3" s="8" t="s">
        <v>1</v>
      </c>
    </row>
    <row r="4" spans="2:8" x14ac:dyDescent="0.25">
      <c r="B4" s="9"/>
      <c r="C4" s="9"/>
      <c r="D4" s="9"/>
      <c r="E4" s="9"/>
      <c r="F4" s="9"/>
      <c r="G4" s="9"/>
      <c r="H4" s="8" t="s">
        <v>2</v>
      </c>
    </row>
    <row r="5" spans="2:8" x14ac:dyDescent="0.25">
      <c r="B5" s="9"/>
      <c r="C5" s="9"/>
      <c r="D5" s="9"/>
      <c r="E5" s="9"/>
      <c r="F5" s="9"/>
      <c r="G5" s="9"/>
      <c r="H5" s="8" t="s">
        <v>3</v>
      </c>
    </row>
    <row r="6" spans="2:8" x14ac:dyDescent="0.25">
      <c r="B6" s="9"/>
      <c r="C6" s="9"/>
      <c r="D6" s="9"/>
      <c r="E6" s="9"/>
      <c r="F6" s="9"/>
      <c r="G6" s="9"/>
      <c r="H6" s="8" t="s">
        <v>4</v>
      </c>
    </row>
    <row r="7" spans="2:8" x14ac:dyDescent="0.25">
      <c r="B7" s="9"/>
      <c r="C7" s="9"/>
      <c r="D7" s="9"/>
      <c r="E7" s="9"/>
      <c r="F7" s="9"/>
      <c r="G7" s="9"/>
      <c r="H7" s="8" t="s">
        <v>5</v>
      </c>
    </row>
    <row r="8" spans="2:8" x14ac:dyDescent="0.25">
      <c r="B8" s="9"/>
      <c r="C8" s="9"/>
      <c r="D8" s="9"/>
      <c r="E8" s="9"/>
      <c r="F8" s="9"/>
      <c r="G8" s="9"/>
      <c r="H8" s="8"/>
    </row>
    <row r="9" spans="2:8" x14ac:dyDescent="0.25">
      <c r="B9" s="9"/>
      <c r="C9" s="9"/>
      <c r="D9" s="9"/>
      <c r="E9" s="9"/>
      <c r="F9" s="9"/>
      <c r="G9" s="9"/>
      <c r="H9" s="8"/>
    </row>
    <row r="10" spans="2:8" x14ac:dyDescent="0.25">
      <c r="B10" s="9"/>
      <c r="C10" s="9"/>
      <c r="D10" s="9"/>
      <c r="E10" s="9"/>
      <c r="F10" s="9"/>
      <c r="G10" s="9"/>
      <c r="H10" s="8" t="s">
        <v>6</v>
      </c>
    </row>
    <row r="11" spans="2:8" x14ac:dyDescent="0.25">
      <c r="B11" s="9"/>
      <c r="C11" s="9"/>
      <c r="D11" s="9"/>
      <c r="E11" s="9"/>
      <c r="F11" s="9"/>
      <c r="G11" s="9"/>
      <c r="H11" s="9"/>
    </row>
    <row r="12" spans="2:8" x14ac:dyDescent="0.25">
      <c r="B12" s="9"/>
      <c r="C12" s="9"/>
      <c r="D12" s="9"/>
      <c r="E12" s="9"/>
      <c r="F12" s="9"/>
      <c r="G12" s="15" t="s">
        <v>97</v>
      </c>
      <c r="H12" s="16"/>
    </row>
    <row r="13" spans="2:8" x14ac:dyDescent="0.25">
      <c r="B13" s="9"/>
      <c r="C13" s="9"/>
      <c r="D13" s="9"/>
      <c r="E13" s="9"/>
      <c r="F13" s="9"/>
      <c r="G13" s="9"/>
      <c r="H13" s="9"/>
    </row>
    <row r="14" spans="2:8" ht="15.75" x14ac:dyDescent="0.25">
      <c r="B14" s="9"/>
      <c r="C14" s="9"/>
      <c r="D14" s="9"/>
      <c r="E14" s="9"/>
      <c r="F14" s="9"/>
      <c r="G14" s="9"/>
      <c r="H14" s="10" t="s">
        <v>9</v>
      </c>
    </row>
    <row r="15" spans="2:8" ht="15.75" x14ac:dyDescent="0.25">
      <c r="B15" s="9"/>
      <c r="C15" s="9"/>
      <c r="D15" s="9"/>
      <c r="E15" s="9"/>
      <c r="F15" s="11" t="s">
        <v>17</v>
      </c>
      <c r="G15" s="12"/>
      <c r="H15" s="12"/>
    </row>
    <row r="16" spans="2:8" ht="15.75" x14ac:dyDescent="0.25">
      <c r="B16" s="9"/>
      <c r="C16" s="9"/>
      <c r="D16" s="9"/>
      <c r="E16" s="9"/>
      <c r="F16" s="13" t="s">
        <v>18</v>
      </c>
      <c r="G16" s="9"/>
      <c r="H16" s="9"/>
    </row>
    <row r="17" spans="1:8" ht="15.75" x14ac:dyDescent="0.25">
      <c r="B17" s="9"/>
      <c r="C17" s="9"/>
      <c r="D17" s="9"/>
      <c r="E17" s="9"/>
      <c r="F17" s="11"/>
      <c r="G17" s="9"/>
      <c r="H17" s="11" t="s">
        <v>19</v>
      </c>
    </row>
    <row r="20" spans="1:8" ht="15" customHeight="1" x14ac:dyDescent="0.3">
      <c r="A20" s="1"/>
      <c r="B20" s="17" t="s">
        <v>100</v>
      </c>
    </row>
    <row r="21" spans="1:8" ht="3" hidden="1" customHeight="1" x14ac:dyDescent="0.25"/>
    <row r="22" spans="1:8" ht="77.25" customHeight="1" x14ac:dyDescent="0.25">
      <c r="A22" s="3"/>
      <c r="B22" s="2" t="s">
        <v>11</v>
      </c>
      <c r="C22" s="3"/>
      <c r="D22" s="3"/>
      <c r="E22" s="3"/>
      <c r="F22" s="3"/>
      <c r="G22" s="3"/>
    </row>
    <row r="23" spans="1:8" ht="33" customHeight="1" x14ac:dyDescent="0.25">
      <c r="A23" s="3"/>
      <c r="B23" s="6" t="s">
        <v>95</v>
      </c>
      <c r="C23" s="3"/>
      <c r="D23" s="3"/>
      <c r="E23" s="3"/>
      <c r="F23" s="3"/>
      <c r="G23" s="3"/>
    </row>
    <row r="24" spans="1:8" ht="66.75" customHeight="1" x14ac:dyDescent="0.25">
      <c r="A24" s="3"/>
      <c r="B24" s="7" t="s">
        <v>10</v>
      </c>
      <c r="C24" s="3"/>
      <c r="D24" s="3"/>
      <c r="E24" s="3"/>
      <c r="F24" s="3"/>
      <c r="G24" s="3"/>
    </row>
    <row r="25" spans="1:8" x14ac:dyDescent="0.25">
      <c r="A25" s="3"/>
      <c r="B25" s="3"/>
      <c r="C25" s="3"/>
      <c r="D25" s="3"/>
      <c r="E25" s="3"/>
      <c r="F25" s="3"/>
      <c r="G25" s="3"/>
    </row>
    <row r="26" spans="1:8" ht="43.5" customHeight="1" x14ac:dyDescent="0.25">
      <c r="A26" s="4" t="s">
        <v>7</v>
      </c>
      <c r="B26" s="5" t="s">
        <v>12</v>
      </c>
      <c r="C26" s="5" t="s">
        <v>13</v>
      </c>
      <c r="D26" s="5" t="s">
        <v>8</v>
      </c>
      <c r="E26" s="5" t="s">
        <v>16</v>
      </c>
      <c r="F26" s="5" t="s">
        <v>14</v>
      </c>
      <c r="G26" s="3"/>
    </row>
    <row r="27" spans="1:8" x14ac:dyDescent="0.25">
      <c r="A27" s="14">
        <v>1</v>
      </c>
      <c r="B27" s="18" t="s">
        <v>21</v>
      </c>
      <c r="C27" s="19" t="s">
        <v>22</v>
      </c>
      <c r="D27" s="19">
        <v>2000</v>
      </c>
      <c r="E27" s="19">
        <v>450</v>
      </c>
      <c r="F27" s="42">
        <f t="shared" ref="F27:F31" si="0">D27*E27</f>
        <v>900000</v>
      </c>
    </row>
    <row r="28" spans="1:8" x14ac:dyDescent="0.25">
      <c r="A28" s="14">
        <v>2</v>
      </c>
      <c r="B28" s="22" t="s">
        <v>23</v>
      </c>
      <c r="C28" s="27" t="s">
        <v>28</v>
      </c>
      <c r="D28" s="27">
        <v>15</v>
      </c>
      <c r="E28" s="28">
        <v>350</v>
      </c>
      <c r="F28" s="42">
        <f t="shared" si="0"/>
        <v>5250</v>
      </c>
    </row>
    <row r="29" spans="1:8" x14ac:dyDescent="0.25">
      <c r="A29" s="14">
        <v>3</v>
      </c>
      <c r="B29" s="23" t="s">
        <v>24</v>
      </c>
      <c r="C29" s="18" t="s">
        <v>29</v>
      </c>
      <c r="D29" s="20">
        <v>60</v>
      </c>
      <c r="E29" s="18">
        <v>2000</v>
      </c>
      <c r="F29" s="42">
        <f t="shared" si="0"/>
        <v>120000</v>
      </c>
    </row>
    <row r="30" spans="1:8" x14ac:dyDescent="0.25">
      <c r="A30" s="14">
        <v>4</v>
      </c>
      <c r="B30" s="29" t="s">
        <v>25</v>
      </c>
      <c r="C30" s="18" t="s">
        <v>27</v>
      </c>
      <c r="D30" s="18">
        <v>100</v>
      </c>
      <c r="E30" s="18">
        <v>1500</v>
      </c>
      <c r="F30" s="42">
        <f t="shared" si="0"/>
        <v>150000</v>
      </c>
    </row>
    <row r="31" spans="1:8" ht="17.25" customHeight="1" x14ac:dyDescent="0.25">
      <c r="A31" s="14">
        <v>5</v>
      </c>
      <c r="B31" s="25" t="s">
        <v>26</v>
      </c>
      <c r="C31" s="18" t="s">
        <v>29</v>
      </c>
      <c r="D31" s="18">
        <v>316</v>
      </c>
      <c r="E31" s="18">
        <v>4200</v>
      </c>
      <c r="F31" s="42">
        <f t="shared" si="0"/>
        <v>1327200</v>
      </c>
    </row>
    <row r="32" spans="1:8" ht="17.25" customHeight="1" x14ac:dyDescent="0.25">
      <c r="A32" s="14">
        <v>6</v>
      </c>
      <c r="B32" s="32" t="s">
        <v>30</v>
      </c>
      <c r="C32" s="31" t="s">
        <v>90</v>
      </c>
      <c r="D32" s="18">
        <f>[1]реактивы2022!I57</f>
        <v>2</v>
      </c>
      <c r="E32" s="18">
        <f>[1]реактивы2022!J57</f>
        <v>496543</v>
      </c>
      <c r="F32" s="42">
        <f t="shared" ref="F32:F70" si="1">D32*E32</f>
        <v>993086</v>
      </c>
    </row>
    <row r="33" spans="1:6" ht="17.25" customHeight="1" x14ac:dyDescent="0.25">
      <c r="A33" s="14">
        <v>7</v>
      </c>
      <c r="B33" s="32" t="s">
        <v>31</v>
      </c>
      <c r="C33" s="31" t="s">
        <v>90</v>
      </c>
      <c r="D33" s="18">
        <f>[1]реактивы2022!I58</f>
        <v>2</v>
      </c>
      <c r="E33" s="18">
        <f>[1]реактивы2022!J58</f>
        <v>165482</v>
      </c>
      <c r="F33" s="42">
        <f t="shared" si="1"/>
        <v>330964</v>
      </c>
    </row>
    <row r="34" spans="1:6" ht="17.25" customHeight="1" x14ac:dyDescent="0.25">
      <c r="A34" s="14">
        <v>8</v>
      </c>
      <c r="B34" s="32" t="s">
        <v>32</v>
      </c>
      <c r="C34" s="31" t="s">
        <v>90</v>
      </c>
      <c r="D34" s="18">
        <f>[1]реактивы2022!I59</f>
        <v>10</v>
      </c>
      <c r="E34" s="18">
        <f>[1]реактивы2022!J59</f>
        <v>281200</v>
      </c>
      <c r="F34" s="42">
        <f t="shared" si="1"/>
        <v>2812000</v>
      </c>
    </row>
    <row r="35" spans="1:6" ht="17.25" customHeight="1" x14ac:dyDescent="0.25">
      <c r="A35" s="14">
        <v>9</v>
      </c>
      <c r="B35" s="32" t="s">
        <v>33</v>
      </c>
      <c r="C35" s="31" t="s">
        <v>90</v>
      </c>
      <c r="D35" s="18">
        <f>[1]реактивы2022!I60</f>
        <v>10</v>
      </c>
      <c r="E35" s="18">
        <f>[1]реактивы2022!J60</f>
        <v>217713</v>
      </c>
      <c r="F35" s="42">
        <f t="shared" si="1"/>
        <v>2177130</v>
      </c>
    </row>
    <row r="36" spans="1:6" ht="17.25" customHeight="1" x14ac:dyDescent="0.25">
      <c r="A36" s="14">
        <v>10</v>
      </c>
      <c r="B36" s="32" t="s">
        <v>34</v>
      </c>
      <c r="C36" s="31" t="s">
        <v>90</v>
      </c>
      <c r="D36" s="18">
        <f>[1]реактивы2022!I61</f>
        <v>3</v>
      </c>
      <c r="E36" s="18">
        <f>[1]реактивы2022!J61</f>
        <v>340146</v>
      </c>
      <c r="F36" s="42">
        <f t="shared" si="1"/>
        <v>1020438</v>
      </c>
    </row>
    <row r="37" spans="1:6" ht="17.25" customHeight="1" x14ac:dyDescent="0.25">
      <c r="A37" s="14">
        <v>11</v>
      </c>
      <c r="B37" s="32" t="s">
        <v>35</v>
      </c>
      <c r="C37" s="31" t="s">
        <v>90</v>
      </c>
      <c r="D37" s="18">
        <f>[1]реактивы2022!I62</f>
        <v>8</v>
      </c>
      <c r="E37" s="18">
        <f>[1]реактивы2022!J62</f>
        <v>138329</v>
      </c>
      <c r="F37" s="42">
        <f t="shared" si="1"/>
        <v>1106632</v>
      </c>
    </row>
    <row r="38" spans="1:6" ht="17.25" customHeight="1" x14ac:dyDescent="0.25">
      <c r="A38" s="14">
        <v>12</v>
      </c>
      <c r="B38" s="32" t="s">
        <v>36</v>
      </c>
      <c r="C38" s="31" t="s">
        <v>90</v>
      </c>
      <c r="D38" s="18">
        <f>[1]реактивы2022!I63</f>
        <v>7</v>
      </c>
      <c r="E38" s="18">
        <f>[1]реактивы2022!J63</f>
        <v>113349</v>
      </c>
      <c r="F38" s="42">
        <f t="shared" si="1"/>
        <v>793443</v>
      </c>
    </row>
    <row r="39" spans="1:6" ht="17.25" customHeight="1" x14ac:dyDescent="0.25">
      <c r="A39" s="14">
        <v>13</v>
      </c>
      <c r="B39" s="32" t="s">
        <v>37</v>
      </c>
      <c r="C39" s="31" t="s">
        <v>90</v>
      </c>
      <c r="D39" s="18">
        <f>[1]реактивы2022!I64</f>
        <v>7</v>
      </c>
      <c r="E39" s="18">
        <f>[1]реактивы2022!J64</f>
        <v>113349</v>
      </c>
      <c r="F39" s="42">
        <f t="shared" si="1"/>
        <v>793443</v>
      </c>
    </row>
    <row r="40" spans="1:6" ht="17.25" customHeight="1" x14ac:dyDescent="0.25">
      <c r="A40" s="14">
        <v>14</v>
      </c>
      <c r="B40" s="32" t="s">
        <v>38</v>
      </c>
      <c r="C40" s="31" t="s">
        <v>90</v>
      </c>
      <c r="D40" s="18">
        <f>[1]реактивы2022!I65</f>
        <v>7</v>
      </c>
      <c r="E40" s="18">
        <f>[1]реактивы2022!J65</f>
        <v>98637</v>
      </c>
      <c r="F40" s="42">
        <f t="shared" si="1"/>
        <v>690459</v>
      </c>
    </row>
    <row r="41" spans="1:6" ht="17.25" customHeight="1" x14ac:dyDescent="0.25">
      <c r="A41" s="14">
        <v>15</v>
      </c>
      <c r="B41" s="32" t="s">
        <v>39</v>
      </c>
      <c r="C41" s="31" t="s">
        <v>90</v>
      </c>
      <c r="D41" s="18">
        <f>[1]реактивы2022!I66</f>
        <v>4</v>
      </c>
      <c r="E41" s="18">
        <f>[1]реактивы2022!J66</f>
        <v>58945</v>
      </c>
      <c r="F41" s="42">
        <f t="shared" si="1"/>
        <v>235780</v>
      </c>
    </row>
    <row r="42" spans="1:6" ht="17.25" customHeight="1" x14ac:dyDescent="0.25">
      <c r="A42" s="14">
        <v>16</v>
      </c>
      <c r="B42" s="32" t="s">
        <v>40</v>
      </c>
      <c r="C42" s="31" t="s">
        <v>90</v>
      </c>
      <c r="D42" s="18">
        <f>[1]реактивы2022!I67</f>
        <v>7</v>
      </c>
      <c r="E42" s="18">
        <f>[1]реактивы2022!J67</f>
        <v>56773</v>
      </c>
      <c r="F42" s="42">
        <f t="shared" si="1"/>
        <v>397411</v>
      </c>
    </row>
    <row r="43" spans="1:6" ht="17.25" customHeight="1" x14ac:dyDescent="0.25">
      <c r="A43" s="14">
        <v>17</v>
      </c>
      <c r="B43" s="32" t="s">
        <v>41</v>
      </c>
      <c r="C43" s="31" t="s">
        <v>90</v>
      </c>
      <c r="D43" s="18">
        <f>[1]реактивы2022!I68</f>
        <v>7</v>
      </c>
      <c r="E43" s="18">
        <f>[1]реактивы2022!J68</f>
        <v>92911</v>
      </c>
      <c r="F43" s="42">
        <f t="shared" si="1"/>
        <v>650377</v>
      </c>
    </row>
    <row r="44" spans="1:6" ht="17.25" customHeight="1" x14ac:dyDescent="0.25">
      <c r="A44" s="14">
        <v>18</v>
      </c>
      <c r="B44" s="33" t="s">
        <v>42</v>
      </c>
      <c r="C44" s="31" t="s">
        <v>90</v>
      </c>
      <c r="D44" s="18">
        <f>[1]реактивы2022!I69</f>
        <v>2</v>
      </c>
      <c r="E44" s="18">
        <f>[1]реактивы2022!J69</f>
        <v>124802</v>
      </c>
      <c r="F44" s="42">
        <f t="shared" si="1"/>
        <v>249604</v>
      </c>
    </row>
    <row r="45" spans="1:6" ht="17.25" customHeight="1" x14ac:dyDescent="0.25">
      <c r="A45" s="14">
        <v>19</v>
      </c>
      <c r="B45" s="37" t="s">
        <v>43</v>
      </c>
      <c r="C45" s="31" t="s">
        <v>90</v>
      </c>
      <c r="D45" s="18">
        <f>[1]реактивы2022!I70</f>
        <v>1</v>
      </c>
      <c r="E45" s="18">
        <f>[1]реактивы2022!J70</f>
        <v>199644</v>
      </c>
      <c r="F45" s="42">
        <f t="shared" si="1"/>
        <v>199644</v>
      </c>
    </row>
    <row r="46" spans="1:6" ht="17.25" customHeight="1" x14ac:dyDescent="0.25">
      <c r="A46" s="14">
        <v>20</v>
      </c>
      <c r="B46" s="31" t="s">
        <v>44</v>
      </c>
      <c r="C46" s="31" t="s">
        <v>90</v>
      </c>
      <c r="D46" s="18">
        <f>[1]реактивы2022!I71</f>
        <v>7</v>
      </c>
      <c r="E46" s="18">
        <f>[1]реактивы2022!J71</f>
        <v>91726</v>
      </c>
      <c r="F46" s="42">
        <f t="shared" si="1"/>
        <v>642082</v>
      </c>
    </row>
    <row r="47" spans="1:6" ht="17.25" customHeight="1" x14ac:dyDescent="0.25">
      <c r="A47" s="14">
        <v>21</v>
      </c>
      <c r="B47" s="18" t="s">
        <v>45</v>
      </c>
      <c r="C47" s="31" t="s">
        <v>90</v>
      </c>
      <c r="D47" s="18">
        <f>[1]реактивы2022!I72</f>
        <v>10</v>
      </c>
      <c r="E47" s="18">
        <f>[1]реактивы2022!J72</f>
        <v>64672</v>
      </c>
      <c r="F47" s="42">
        <f t="shared" si="1"/>
        <v>646720</v>
      </c>
    </row>
    <row r="48" spans="1:6" ht="17.25" customHeight="1" x14ac:dyDescent="0.25">
      <c r="A48" s="14">
        <v>22</v>
      </c>
      <c r="B48" s="18" t="s">
        <v>46</v>
      </c>
      <c r="C48" s="31" t="s">
        <v>90</v>
      </c>
      <c r="D48" s="18">
        <f>[1]реактивы2022!I73</f>
        <v>1</v>
      </c>
      <c r="E48" s="18">
        <f>[1]реактивы2022!J73</f>
        <v>53219</v>
      </c>
      <c r="F48" s="42">
        <f t="shared" si="1"/>
        <v>53219</v>
      </c>
    </row>
    <row r="49" spans="1:6" ht="17.25" customHeight="1" x14ac:dyDescent="0.25">
      <c r="A49" s="14">
        <v>23</v>
      </c>
      <c r="B49" s="18" t="s">
        <v>47</v>
      </c>
      <c r="C49" s="31" t="s">
        <v>90</v>
      </c>
      <c r="D49" s="18">
        <f>[1]реактивы2022!I74</f>
        <v>2</v>
      </c>
      <c r="E49" s="18">
        <f>[1]реактивы2022!J74</f>
        <v>160940</v>
      </c>
      <c r="F49" s="42">
        <f t="shared" si="1"/>
        <v>321880</v>
      </c>
    </row>
    <row r="50" spans="1:6" ht="17.25" customHeight="1" x14ac:dyDescent="0.25">
      <c r="A50" s="14">
        <v>24</v>
      </c>
      <c r="B50" s="18" t="s">
        <v>48</v>
      </c>
      <c r="C50" s="31" t="s">
        <v>90</v>
      </c>
      <c r="D50" s="18">
        <f>[1]реактивы2022!I75</f>
        <v>1</v>
      </c>
      <c r="E50" s="18">
        <f>[1]реактивы2022!J75</f>
        <v>43839</v>
      </c>
      <c r="F50" s="42">
        <f t="shared" si="1"/>
        <v>43839</v>
      </c>
    </row>
    <row r="51" spans="1:6" ht="17.25" customHeight="1" x14ac:dyDescent="0.25">
      <c r="A51" s="14">
        <v>25</v>
      </c>
      <c r="B51" s="18" t="s">
        <v>49</v>
      </c>
      <c r="C51" s="31" t="s">
        <v>90</v>
      </c>
      <c r="D51" s="18">
        <f>[1]реактивы2022!I76</f>
        <v>5</v>
      </c>
      <c r="E51" s="18">
        <f>[1]реактивы2022!J76</f>
        <v>122433</v>
      </c>
      <c r="F51" s="42">
        <f t="shared" si="1"/>
        <v>612165</v>
      </c>
    </row>
    <row r="52" spans="1:6" ht="17.25" customHeight="1" x14ac:dyDescent="0.25">
      <c r="A52" s="14">
        <v>26</v>
      </c>
      <c r="B52" s="18" t="s">
        <v>50</v>
      </c>
      <c r="C52" s="31" t="s">
        <v>90</v>
      </c>
      <c r="D52" s="18">
        <f>[1]реактивы2022!I77</f>
        <v>10</v>
      </c>
      <c r="E52" s="18">
        <f>[1]реактивы2022!J77</f>
        <v>151856</v>
      </c>
      <c r="F52" s="42">
        <f t="shared" si="1"/>
        <v>1518560</v>
      </c>
    </row>
    <row r="53" spans="1:6" ht="17.25" customHeight="1" x14ac:dyDescent="0.25">
      <c r="A53" s="14">
        <v>27</v>
      </c>
      <c r="B53" s="18" t="s">
        <v>51</v>
      </c>
      <c r="C53" s="31" t="s">
        <v>90</v>
      </c>
      <c r="D53" s="18">
        <f>[1]реактивы2022!I78</f>
        <v>5</v>
      </c>
      <c r="E53" s="18">
        <f>[1]реактивы2022!J78</f>
        <v>96268</v>
      </c>
      <c r="F53" s="42">
        <f t="shared" si="1"/>
        <v>481340</v>
      </c>
    </row>
    <row r="54" spans="1:6" ht="17.25" customHeight="1" x14ac:dyDescent="0.25">
      <c r="A54" s="14">
        <v>28</v>
      </c>
      <c r="B54" s="18" t="s">
        <v>52</v>
      </c>
      <c r="C54" s="31" t="s">
        <v>90</v>
      </c>
      <c r="D54" s="18">
        <f>[1]реактивы2022!I79</f>
        <v>3</v>
      </c>
      <c r="E54" s="18">
        <f>[1]реактивы2022!J79</f>
        <v>494371</v>
      </c>
      <c r="F54" s="42">
        <f t="shared" si="1"/>
        <v>1483113</v>
      </c>
    </row>
    <row r="55" spans="1:6" ht="17.25" customHeight="1" x14ac:dyDescent="0.25">
      <c r="A55" s="14">
        <v>29</v>
      </c>
      <c r="B55" s="18" t="s">
        <v>53</v>
      </c>
      <c r="C55" s="31" t="s">
        <v>90</v>
      </c>
      <c r="D55" s="18">
        <f>[1]реактивы2022!I80</f>
        <v>1</v>
      </c>
      <c r="E55" s="18">
        <f>[1]реактивы2022!J80</f>
        <v>278830</v>
      </c>
      <c r="F55" s="42">
        <f t="shared" si="1"/>
        <v>278830</v>
      </c>
    </row>
    <row r="56" spans="1:6" ht="17.25" customHeight="1" x14ac:dyDescent="0.25">
      <c r="A56" s="14">
        <v>30</v>
      </c>
      <c r="B56" s="30" t="s">
        <v>54</v>
      </c>
      <c r="C56" s="31" t="s">
        <v>90</v>
      </c>
      <c r="D56" s="18">
        <f>[1]реактивы2022!I81</f>
        <v>1</v>
      </c>
      <c r="E56" s="18">
        <f>[1]реактивы2022!J81</f>
        <v>209261</v>
      </c>
      <c r="F56" s="42">
        <f t="shared" si="1"/>
        <v>209261</v>
      </c>
    </row>
    <row r="57" spans="1:6" ht="17.25" customHeight="1" x14ac:dyDescent="0.25">
      <c r="A57" s="14">
        <v>31</v>
      </c>
      <c r="B57" s="32" t="s">
        <v>55</v>
      </c>
      <c r="C57" s="31" t="s">
        <v>90</v>
      </c>
      <c r="D57" s="18">
        <f>[1]реактивы2022!I82</f>
        <v>1</v>
      </c>
      <c r="E57" s="18">
        <f>[1]реактивы2022!J82</f>
        <v>192733</v>
      </c>
      <c r="F57" s="42">
        <f t="shared" si="1"/>
        <v>192733</v>
      </c>
    </row>
    <row r="58" spans="1:6" ht="17.25" customHeight="1" x14ac:dyDescent="0.25">
      <c r="A58" s="14">
        <v>32</v>
      </c>
      <c r="B58" s="32" t="s">
        <v>56</v>
      </c>
      <c r="C58" s="31" t="s">
        <v>90</v>
      </c>
      <c r="D58" s="18">
        <f>[1]реактивы2022!I83</f>
        <v>1</v>
      </c>
      <c r="E58" s="18">
        <f>[1]реактивы2022!J83</f>
        <v>192733</v>
      </c>
      <c r="F58" s="42">
        <f t="shared" si="1"/>
        <v>192733</v>
      </c>
    </row>
    <row r="59" spans="1:6" ht="17.25" customHeight="1" x14ac:dyDescent="0.25">
      <c r="A59" s="14">
        <v>33</v>
      </c>
      <c r="B59" s="38" t="s">
        <v>57</v>
      </c>
      <c r="C59" s="31" t="s">
        <v>90</v>
      </c>
      <c r="D59" s="18">
        <f>[1]реактивы2022!I84</f>
        <v>1</v>
      </c>
      <c r="E59" s="18">
        <f>[1]реактивы2022!J84</f>
        <v>154719</v>
      </c>
      <c r="F59" s="42">
        <f t="shared" si="1"/>
        <v>154719</v>
      </c>
    </row>
    <row r="60" spans="1:6" ht="17.25" customHeight="1" x14ac:dyDescent="0.25">
      <c r="A60" s="14">
        <v>34</v>
      </c>
      <c r="B60" s="39" t="s">
        <v>58</v>
      </c>
      <c r="C60" s="31" t="s">
        <v>90</v>
      </c>
      <c r="D60" s="18">
        <f>[1]реактивы2022!I85</f>
        <v>1</v>
      </c>
      <c r="E60" s="18">
        <f>[1]реактивы2022!J85</f>
        <v>154719</v>
      </c>
      <c r="F60" s="42">
        <f t="shared" si="1"/>
        <v>154719</v>
      </c>
    </row>
    <row r="61" spans="1:6" ht="17.25" customHeight="1" x14ac:dyDescent="0.25">
      <c r="A61" s="14">
        <v>35</v>
      </c>
      <c r="B61" s="40" t="s">
        <v>59</v>
      </c>
      <c r="C61" s="31" t="s">
        <v>90</v>
      </c>
      <c r="D61" s="18">
        <f>[1]реактивы2022!I86</f>
        <v>1</v>
      </c>
      <c r="E61" s="18">
        <f>[1]реактивы2022!J86</f>
        <v>154719</v>
      </c>
      <c r="F61" s="42">
        <f t="shared" si="1"/>
        <v>154719</v>
      </c>
    </row>
    <row r="62" spans="1:6" ht="17.25" customHeight="1" x14ac:dyDescent="0.25">
      <c r="A62" s="14">
        <v>36</v>
      </c>
      <c r="B62" s="18" t="s">
        <v>60</v>
      </c>
      <c r="C62" s="31" t="s">
        <v>93</v>
      </c>
      <c r="D62" s="18">
        <f>[1]реактивы2022!I87</f>
        <v>1</v>
      </c>
      <c r="E62" s="18">
        <f>[1]реактивы2022!J87</f>
        <v>85802</v>
      </c>
      <c r="F62" s="42">
        <f t="shared" si="1"/>
        <v>85802</v>
      </c>
    </row>
    <row r="63" spans="1:6" ht="17.25" customHeight="1" x14ac:dyDescent="0.25">
      <c r="A63" s="14">
        <v>37</v>
      </c>
      <c r="B63" s="18" t="s">
        <v>61</v>
      </c>
      <c r="C63" s="31" t="s">
        <v>93</v>
      </c>
      <c r="D63" s="18">
        <f>[1]реактивы2022!I88</f>
        <v>1</v>
      </c>
      <c r="E63" s="18">
        <f>[1]реактивы2022!J88</f>
        <v>183254</v>
      </c>
      <c r="F63" s="42">
        <f t="shared" si="1"/>
        <v>183254</v>
      </c>
    </row>
    <row r="64" spans="1:6" ht="17.25" customHeight="1" x14ac:dyDescent="0.25">
      <c r="A64" s="14">
        <v>38</v>
      </c>
      <c r="B64" s="18" t="s">
        <v>62</v>
      </c>
      <c r="C64" s="31" t="s">
        <v>93</v>
      </c>
      <c r="D64" s="18">
        <f>[1]реактивы2022!I89</f>
        <v>1</v>
      </c>
      <c r="E64" s="18">
        <f>[1]реактивы2022!J89</f>
        <v>80865</v>
      </c>
      <c r="F64" s="42">
        <f t="shared" si="1"/>
        <v>80865</v>
      </c>
    </row>
    <row r="65" spans="1:6" ht="17.25" customHeight="1" x14ac:dyDescent="0.25">
      <c r="A65" s="14">
        <v>39</v>
      </c>
      <c r="B65" s="18" t="s">
        <v>63</v>
      </c>
      <c r="C65" s="31" t="s">
        <v>93</v>
      </c>
      <c r="D65" s="18">
        <f>[1]реактивы2022!I90</f>
        <v>1</v>
      </c>
      <c r="E65" s="18">
        <f>[1]реактивы2022!J90</f>
        <v>107326</v>
      </c>
      <c r="F65" s="42">
        <f t="shared" si="1"/>
        <v>107326</v>
      </c>
    </row>
    <row r="66" spans="1:6" ht="17.25" customHeight="1" x14ac:dyDescent="0.25">
      <c r="A66" s="14">
        <v>40</v>
      </c>
      <c r="B66" s="18" t="s">
        <v>64</v>
      </c>
      <c r="C66" s="31" t="s">
        <v>93</v>
      </c>
      <c r="D66" s="18">
        <f>[1]реактивы2022!I91</f>
        <v>1</v>
      </c>
      <c r="E66" s="18">
        <f>[1]реактивы2022!J91</f>
        <v>121347</v>
      </c>
      <c r="F66" s="42">
        <f t="shared" si="1"/>
        <v>121347</v>
      </c>
    </row>
    <row r="67" spans="1:6" ht="17.25" customHeight="1" x14ac:dyDescent="0.25">
      <c r="A67" s="14">
        <v>41</v>
      </c>
      <c r="B67" s="18" t="s">
        <v>65</v>
      </c>
      <c r="C67" s="31" t="s">
        <v>93</v>
      </c>
      <c r="D67" s="18">
        <f>[1]реактивы2022!I92</f>
        <v>1</v>
      </c>
      <c r="E67" s="18">
        <f>[1]реактивы2022!J92</f>
        <v>70912</v>
      </c>
      <c r="F67" s="42">
        <f t="shared" si="1"/>
        <v>70912</v>
      </c>
    </row>
    <row r="68" spans="1:6" ht="17.25" customHeight="1" x14ac:dyDescent="0.25">
      <c r="A68" s="14">
        <v>42</v>
      </c>
      <c r="B68" s="18" t="s">
        <v>66</v>
      </c>
      <c r="C68" s="31" t="s">
        <v>93</v>
      </c>
      <c r="D68" s="18">
        <f>[1]реактивы2022!I93</f>
        <v>2</v>
      </c>
      <c r="E68" s="18">
        <f>[1]реактивы2022!J93</f>
        <v>149289</v>
      </c>
      <c r="F68" s="42">
        <f t="shared" si="1"/>
        <v>298578</v>
      </c>
    </row>
    <row r="69" spans="1:6" ht="17.25" customHeight="1" x14ac:dyDescent="0.25">
      <c r="A69" s="14">
        <v>43</v>
      </c>
      <c r="B69" s="18" t="s">
        <v>67</v>
      </c>
      <c r="C69" s="31" t="s">
        <v>93</v>
      </c>
      <c r="D69" s="18">
        <f>[1]реактивы2022!I94</f>
        <v>2</v>
      </c>
      <c r="E69" s="18">
        <f>[1]реактивы2022!J94</f>
        <v>216627</v>
      </c>
      <c r="F69" s="42">
        <f t="shared" si="1"/>
        <v>433254</v>
      </c>
    </row>
    <row r="70" spans="1:6" ht="17.25" customHeight="1" x14ac:dyDescent="0.25">
      <c r="A70" s="14">
        <v>44</v>
      </c>
      <c r="B70" s="41" t="s">
        <v>68</v>
      </c>
      <c r="C70" s="31" t="s">
        <v>93</v>
      </c>
      <c r="D70" s="18">
        <f>[1]реактивы2022!I95</f>
        <v>2</v>
      </c>
      <c r="E70" s="18">
        <f>[1]реактивы2022!J95</f>
        <v>30800</v>
      </c>
      <c r="F70" s="42">
        <f t="shared" si="1"/>
        <v>61600</v>
      </c>
    </row>
    <row r="71" spans="1:6" ht="17.25" customHeight="1" x14ac:dyDescent="0.25">
      <c r="A71" s="14">
        <v>45</v>
      </c>
      <c r="B71" s="28" t="s">
        <v>69</v>
      </c>
      <c r="C71" s="31" t="s">
        <v>92</v>
      </c>
      <c r="D71" s="18">
        <f>[1]реактивы2022!I110</f>
        <v>84</v>
      </c>
      <c r="E71" s="18">
        <f>[1]реактивы2022!J110</f>
        <v>45500</v>
      </c>
      <c r="F71" s="42">
        <f t="shared" ref="F71:F91" si="2">D71*E71</f>
        <v>3822000</v>
      </c>
    </row>
    <row r="72" spans="1:6" ht="17.25" customHeight="1" x14ac:dyDescent="0.25">
      <c r="A72" s="14">
        <v>46</v>
      </c>
      <c r="B72" s="19" t="s">
        <v>70</v>
      </c>
      <c r="C72" s="31" t="s">
        <v>92</v>
      </c>
      <c r="D72" s="18">
        <f>[1]реактивы2022!I111</f>
        <v>30</v>
      </c>
      <c r="E72" s="18">
        <f>[1]реактивы2022!J111</f>
        <v>41800</v>
      </c>
      <c r="F72" s="42">
        <f t="shared" si="2"/>
        <v>1254000</v>
      </c>
    </row>
    <row r="73" spans="1:6" ht="17.25" customHeight="1" x14ac:dyDescent="0.25">
      <c r="A73" s="14">
        <v>47</v>
      </c>
      <c r="B73" s="28" t="s">
        <v>71</v>
      </c>
      <c r="C73" s="31" t="s">
        <v>92</v>
      </c>
      <c r="D73" s="18">
        <f>[1]реактивы2022!I112</f>
        <v>22</v>
      </c>
      <c r="E73" s="18">
        <f>[1]реактивы2022!J112</f>
        <v>23300</v>
      </c>
      <c r="F73" s="42">
        <f t="shared" si="2"/>
        <v>512600</v>
      </c>
    </row>
    <row r="74" spans="1:6" ht="17.25" customHeight="1" x14ac:dyDescent="0.25">
      <c r="A74" s="14">
        <v>48</v>
      </c>
      <c r="B74" s="18" t="s">
        <v>72</v>
      </c>
      <c r="C74" s="31" t="s">
        <v>92</v>
      </c>
      <c r="D74" s="18">
        <f>[1]реактивы2022!I113</f>
        <v>14</v>
      </c>
      <c r="E74" s="18">
        <f>[1]реактивы2022!J113</f>
        <v>23300</v>
      </c>
      <c r="F74" s="42">
        <f t="shared" si="2"/>
        <v>326200</v>
      </c>
    </row>
    <row r="75" spans="1:6" ht="17.25" customHeight="1" x14ac:dyDescent="0.25">
      <c r="A75" s="14">
        <v>49</v>
      </c>
      <c r="B75" s="18" t="s">
        <v>73</v>
      </c>
      <c r="C75" s="31" t="s">
        <v>90</v>
      </c>
      <c r="D75" s="18">
        <f>[1]реактивы2022!I114</f>
        <v>1</v>
      </c>
      <c r="E75" s="18">
        <f>[1]реактивы2022!J114</f>
        <v>25000</v>
      </c>
      <c r="F75" s="42">
        <f t="shared" si="2"/>
        <v>25000</v>
      </c>
    </row>
    <row r="76" spans="1:6" ht="17.25" customHeight="1" x14ac:dyDescent="0.25">
      <c r="A76" s="14">
        <v>50</v>
      </c>
      <c r="B76" s="36" t="s">
        <v>74</v>
      </c>
      <c r="C76" s="31" t="s">
        <v>91</v>
      </c>
      <c r="D76" s="18">
        <f>[1]реактивы2022!I115</f>
        <v>3</v>
      </c>
      <c r="E76" s="18">
        <f>[1]реактивы2022!J115</f>
        <v>31500</v>
      </c>
      <c r="F76" s="42">
        <f t="shared" si="2"/>
        <v>94500</v>
      </c>
    </row>
    <row r="77" spans="1:6" ht="17.25" customHeight="1" x14ac:dyDescent="0.25">
      <c r="A77" s="14">
        <v>51</v>
      </c>
      <c r="B77" s="35" t="s">
        <v>75</v>
      </c>
      <c r="C77" s="31" t="s">
        <v>91</v>
      </c>
      <c r="D77" s="18">
        <f>[1]реактивы2022!I116</f>
        <v>3</v>
      </c>
      <c r="E77" s="18">
        <f>[1]реактивы2022!J116</f>
        <v>91700</v>
      </c>
      <c r="F77" s="42">
        <f t="shared" si="2"/>
        <v>275100</v>
      </c>
    </row>
    <row r="78" spans="1:6" ht="17.25" customHeight="1" x14ac:dyDescent="0.25">
      <c r="A78" s="14">
        <v>52</v>
      </c>
      <c r="B78" s="34" t="s">
        <v>76</v>
      </c>
      <c r="C78" s="31" t="s">
        <v>91</v>
      </c>
      <c r="D78" s="18">
        <f>[1]реактивы2022!I117</f>
        <v>3</v>
      </c>
      <c r="E78" s="18">
        <f>[1]реактивы2022!J117</f>
        <v>15200</v>
      </c>
      <c r="F78" s="42">
        <f t="shared" si="2"/>
        <v>45600</v>
      </c>
    </row>
    <row r="79" spans="1:6" ht="17.25" customHeight="1" x14ac:dyDescent="0.25">
      <c r="A79" s="14">
        <v>53</v>
      </c>
      <c r="B79" s="28" t="s">
        <v>77</v>
      </c>
      <c r="C79" s="31" t="s">
        <v>90</v>
      </c>
      <c r="D79" s="18">
        <f>[1]реактивы2022!I118</f>
        <v>5</v>
      </c>
      <c r="E79" s="18">
        <f>[1]реактивы2022!J118</f>
        <v>55000</v>
      </c>
      <c r="F79" s="42">
        <f t="shared" si="2"/>
        <v>275000</v>
      </c>
    </row>
    <row r="80" spans="1:6" ht="17.25" customHeight="1" x14ac:dyDescent="0.25">
      <c r="A80" s="14">
        <v>54</v>
      </c>
      <c r="B80" s="28" t="s">
        <v>78</v>
      </c>
      <c r="C80" s="31" t="s">
        <v>90</v>
      </c>
      <c r="D80" s="18">
        <f>[1]реактивы2022!I119</f>
        <v>340</v>
      </c>
      <c r="E80" s="18">
        <f>[1]реактивы2022!J119</f>
        <v>57000</v>
      </c>
      <c r="F80" s="42">
        <f t="shared" si="2"/>
        <v>19380000</v>
      </c>
    </row>
    <row r="81" spans="1:6" ht="17.25" customHeight="1" x14ac:dyDescent="0.25">
      <c r="A81" s="14">
        <v>55</v>
      </c>
      <c r="B81" s="28" t="s">
        <v>79</v>
      </c>
      <c r="C81" s="31" t="s">
        <v>90</v>
      </c>
      <c r="D81" s="18">
        <f>[1]реактивы2022!I120</f>
        <v>340</v>
      </c>
      <c r="E81" s="18">
        <f>[1]реактивы2022!J120</f>
        <v>61000</v>
      </c>
      <c r="F81" s="42">
        <f t="shared" si="2"/>
        <v>20740000</v>
      </c>
    </row>
    <row r="82" spans="1:6" ht="17.25" customHeight="1" x14ac:dyDescent="0.25">
      <c r="A82" s="14">
        <v>56</v>
      </c>
      <c r="B82" s="28" t="s">
        <v>80</v>
      </c>
      <c r="C82" s="31" t="s">
        <v>90</v>
      </c>
      <c r="D82" s="18">
        <f>[1]реактивы2022!I121</f>
        <v>1</v>
      </c>
      <c r="E82" s="18">
        <f>[1]реактивы2022!J121</f>
        <v>59000</v>
      </c>
      <c r="F82" s="42">
        <f t="shared" si="2"/>
        <v>59000</v>
      </c>
    </row>
    <row r="83" spans="1:6" ht="17.25" customHeight="1" x14ac:dyDescent="0.25">
      <c r="A83" s="14">
        <v>57</v>
      </c>
      <c r="B83" s="28" t="s">
        <v>81</v>
      </c>
      <c r="C83" s="31" t="s">
        <v>90</v>
      </c>
      <c r="D83" s="18">
        <f>[1]реактивы2022!I122</f>
        <v>1</v>
      </c>
      <c r="E83" s="18">
        <f>[1]реактивы2022!J122</f>
        <v>40000</v>
      </c>
      <c r="F83" s="42">
        <f t="shared" si="2"/>
        <v>40000</v>
      </c>
    </row>
    <row r="84" spans="1:6" ht="17.25" customHeight="1" x14ac:dyDescent="0.25">
      <c r="A84" s="14">
        <v>58</v>
      </c>
      <c r="B84" s="31" t="s">
        <v>82</v>
      </c>
      <c r="C84" s="31" t="s">
        <v>90</v>
      </c>
      <c r="D84" s="18">
        <f>[1]реактивы2022!I123</f>
        <v>2</v>
      </c>
      <c r="E84" s="18">
        <f>[1]реактивы2022!J123</f>
        <v>37000</v>
      </c>
      <c r="F84" s="42">
        <f t="shared" si="2"/>
        <v>74000</v>
      </c>
    </row>
    <row r="85" spans="1:6" ht="17.25" customHeight="1" x14ac:dyDescent="0.25">
      <c r="A85" s="14">
        <v>59</v>
      </c>
      <c r="B85" s="31" t="s">
        <v>83</v>
      </c>
      <c r="C85" s="31" t="s">
        <v>90</v>
      </c>
      <c r="D85" s="18">
        <f>[1]реактивы2022!I124</f>
        <v>1</v>
      </c>
      <c r="E85" s="18">
        <f>[1]реактивы2022!J124</f>
        <v>37000</v>
      </c>
      <c r="F85" s="42">
        <f t="shared" si="2"/>
        <v>37000</v>
      </c>
    </row>
    <row r="86" spans="1:6" ht="17.25" customHeight="1" x14ac:dyDescent="0.25">
      <c r="A86" s="14">
        <v>60</v>
      </c>
      <c r="B86" s="31" t="s">
        <v>84</v>
      </c>
      <c r="C86" s="31" t="s">
        <v>90</v>
      </c>
      <c r="D86" s="18">
        <f>[1]реактивы2022!I125</f>
        <v>1</v>
      </c>
      <c r="E86" s="18">
        <f>[1]реактивы2022!J125</f>
        <v>49000</v>
      </c>
      <c r="F86" s="42">
        <f t="shared" si="2"/>
        <v>49000</v>
      </c>
    </row>
    <row r="87" spans="1:6" ht="17.25" customHeight="1" x14ac:dyDescent="0.25">
      <c r="A87" s="14">
        <v>61</v>
      </c>
      <c r="B87" s="31" t="s">
        <v>85</v>
      </c>
      <c r="C87" s="31" t="s">
        <v>90</v>
      </c>
      <c r="D87" s="18">
        <f>[1]реактивы2022!I126</f>
        <v>1</v>
      </c>
      <c r="E87" s="18">
        <f>[1]реактивы2022!J126</f>
        <v>35000</v>
      </c>
      <c r="F87" s="42">
        <f t="shared" si="2"/>
        <v>35000</v>
      </c>
    </row>
    <row r="88" spans="1:6" ht="17.25" customHeight="1" x14ac:dyDescent="0.25">
      <c r="A88" s="14">
        <v>62</v>
      </c>
      <c r="B88" s="31" t="s">
        <v>86</v>
      </c>
      <c r="C88" s="31" t="s">
        <v>90</v>
      </c>
      <c r="D88" s="18">
        <f>[1]реактивы2022!I127</f>
        <v>1</v>
      </c>
      <c r="E88" s="18">
        <f>[1]реактивы2022!J127</f>
        <v>49000</v>
      </c>
      <c r="F88" s="42">
        <f t="shared" si="2"/>
        <v>49000</v>
      </c>
    </row>
    <row r="89" spans="1:6" ht="17.25" customHeight="1" x14ac:dyDescent="0.25">
      <c r="A89" s="14">
        <v>63</v>
      </c>
      <c r="B89" s="31" t="s">
        <v>87</v>
      </c>
      <c r="C89" s="31" t="s">
        <v>90</v>
      </c>
      <c r="D89" s="18">
        <f>[1]реактивы2022!I128</f>
        <v>1</v>
      </c>
      <c r="E89" s="18">
        <f>[1]реактивы2022!J128</f>
        <v>35000</v>
      </c>
      <c r="F89" s="42">
        <f t="shared" si="2"/>
        <v>35000</v>
      </c>
    </row>
    <row r="90" spans="1:6" ht="17.25" customHeight="1" x14ac:dyDescent="0.25">
      <c r="A90" s="14">
        <v>64</v>
      </c>
      <c r="B90" s="21" t="s">
        <v>88</v>
      </c>
      <c r="C90" s="31" t="s">
        <v>90</v>
      </c>
      <c r="D90" s="18">
        <f>[1]реактивы2022!I138</f>
        <v>20</v>
      </c>
      <c r="E90" s="18">
        <f>[1]реактивы2022!J138</f>
        <v>52500</v>
      </c>
      <c r="F90" s="42">
        <f t="shared" si="2"/>
        <v>1050000</v>
      </c>
    </row>
    <row r="91" spans="1:6" ht="17.25" customHeight="1" x14ac:dyDescent="0.25">
      <c r="A91" s="14">
        <v>65</v>
      </c>
      <c r="B91" s="21" t="s">
        <v>96</v>
      </c>
      <c r="C91" s="31" t="s">
        <v>90</v>
      </c>
      <c r="D91" s="18">
        <f>[1]реактивы2022!I139</f>
        <v>10</v>
      </c>
      <c r="E91" s="18">
        <f>[1]реактивы2022!J139</f>
        <v>49000</v>
      </c>
      <c r="F91" s="42">
        <f t="shared" si="2"/>
        <v>490000</v>
      </c>
    </row>
    <row r="92" spans="1:6" ht="17.25" customHeight="1" x14ac:dyDescent="0.25">
      <c r="A92" s="14">
        <v>66</v>
      </c>
      <c r="B92" s="21" t="s">
        <v>89</v>
      </c>
      <c r="C92" s="31" t="s">
        <v>91</v>
      </c>
      <c r="D92" s="18">
        <v>1</v>
      </c>
      <c r="E92" s="18">
        <f>[1]реактивы2022!J140</f>
        <v>10800</v>
      </c>
      <c r="F92" s="42">
        <f>D92*E92</f>
        <v>10800</v>
      </c>
    </row>
    <row r="93" spans="1:6" ht="17.25" customHeight="1" x14ac:dyDescent="0.25">
      <c r="A93" s="26"/>
      <c r="B93" s="44" t="s">
        <v>94</v>
      </c>
      <c r="C93" s="24"/>
      <c r="D93" s="24"/>
      <c r="E93" s="24"/>
      <c r="F93" s="43">
        <f>SUM(F27:F92)</f>
        <v>72215231</v>
      </c>
    </row>
    <row r="94" spans="1:6" ht="49.5" customHeight="1" x14ac:dyDescent="0.25">
      <c r="B94" s="7" t="s">
        <v>20</v>
      </c>
    </row>
    <row r="95" spans="1:6" ht="93" customHeight="1" x14ac:dyDescent="0.25">
      <c r="B95" s="7" t="s">
        <v>15</v>
      </c>
    </row>
    <row r="96" spans="1:6" ht="52.5" customHeight="1" x14ac:dyDescent="0.25">
      <c r="B96" s="45" t="s">
        <v>98</v>
      </c>
    </row>
    <row r="97" spans="2:2" ht="69.75" customHeight="1" x14ac:dyDescent="0.25">
      <c r="B97" s="45" t="s">
        <v>99</v>
      </c>
    </row>
  </sheetData>
  <autoFilter ref="A26:H26"/>
  <pageMargins left="0" right="0" top="0" bottom="0" header="0" footer="0"/>
  <pageSetup paperSize="9" scale="57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2022-02-28T05:27:28Z</dcterms:modified>
</cp:coreProperties>
</file>